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0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Bobby\Desktop\Bobby\NIST\1\projects\humidity Paris 2019\analysis\"/>
    </mc:Choice>
  </mc:AlternateContent>
  <xr:revisionPtr revIDLastSave="0" documentId="13_ncr:1_{C788617D-A503-4378-8627-E6C90218FA4C}" xr6:coauthVersionLast="46" xr6:coauthVersionMax="46" xr10:uidLastSave="{00000000-0000-0000-0000-000000000000}"/>
  <bookViews>
    <workbookView xWindow="1200" yWindow="-120" windowWidth="19410" windowHeight="11760" tabRatio="531" activeTab="1" xr2:uid="{00000000-000D-0000-FFFF-FFFF00000000}"/>
  </bookViews>
  <sheets>
    <sheet name="Temperature capillary" sheetId="1" r:id="rId1"/>
    <sheet name="Pressure drop" sheetId="2" r:id="rId2"/>
    <sheet name="reference mass flow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7" i="2" l="1"/>
  <c r="K12" i="2"/>
  <c r="J12" i="2"/>
  <c r="K11" i="2"/>
  <c r="J11" i="2"/>
  <c r="K10" i="2"/>
  <c r="J10" i="2"/>
  <c r="K9" i="2"/>
  <c r="J9" i="2"/>
  <c r="K8" i="2"/>
  <c r="J8" i="2"/>
  <c r="K7" i="2"/>
  <c r="I12" i="2"/>
  <c r="I11" i="2"/>
  <c r="I10" i="2"/>
  <c r="I9" i="2"/>
  <c r="I8" i="2"/>
  <c r="I7" i="2"/>
  <c r="L12" i="2"/>
  <c r="L11" i="2"/>
  <c r="L10" i="2"/>
  <c r="L9" i="2"/>
  <c r="L8" i="2"/>
  <c r="L7" i="2"/>
  <c r="M12" i="2"/>
  <c r="M11" i="2"/>
  <c r="M10" i="2"/>
  <c r="M9" i="2"/>
  <c r="M8" i="2"/>
  <c r="M7" i="2"/>
  <c r="B20" i="2" l="1"/>
  <c r="A20" i="2"/>
  <c r="B19" i="2"/>
  <c r="A19" i="2"/>
  <c r="B18" i="2"/>
  <c r="A18" i="2"/>
  <c r="B15" i="2"/>
  <c r="B17" i="2"/>
  <c r="B16" i="2"/>
  <c r="A17" i="2"/>
  <c r="A15" i="2"/>
  <c r="A16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Robert Berg</author>
  </authors>
  <commentList>
    <comment ref="E9" authorId="0" shapeId="0" xr:uid="{B21D5834-D965-4F34-B565-EBEF19BB8ECD}">
      <text>
        <r>
          <rPr>
            <b/>
            <sz val="9"/>
            <color indexed="81"/>
            <rFont val="Tahoma"/>
            <family val="2"/>
          </rPr>
          <t>typo: was 104.447</t>
        </r>
      </text>
    </comment>
  </commentList>
</comments>
</file>

<file path=xl/sharedStrings.xml><?xml version="1.0" encoding="utf-8"?>
<sst xmlns="http://schemas.openxmlformats.org/spreadsheetml/2006/main" count="34" uniqueCount="23">
  <si>
    <t>Temperature is from the center of the capillary</t>
  </si>
  <si>
    <t>The temperature of the capillary is measured in 5 points: 1 point is saved on the computer, the others no. In average</t>
  </si>
  <si>
    <t>Alicat 200 sccm</t>
  </si>
  <si>
    <t>Alicat 2 sccm</t>
  </si>
  <si>
    <t>P_out</t>
  </si>
  <si>
    <t>P_mbw-P_out</t>
  </si>
  <si>
    <t>kPa</t>
  </si>
  <si>
    <t>¯ 107,75</t>
  </si>
  <si>
    <t>¯ 107,05</t>
  </si>
  <si>
    <t>¯108,103</t>
  </si>
  <si>
    <t>¯107,851</t>
  </si>
  <si>
    <t>Slope</t>
  </si>
  <si>
    <t>sccm</t>
  </si>
  <si>
    <t>Gas IN</t>
  </si>
  <si>
    <t>Gas OUT</t>
  </si>
  <si>
    <t>https://www.alicat.com/improved-accuracy-specifications-on-mass-flow-meters-and-controllers/</t>
  </si>
  <si>
    <t>P_mbw</t>
  </si>
  <si>
    <t>MBW - out</t>
  </si>
  <si>
    <t>Alicat200 - MBW</t>
  </si>
  <si>
    <t>Alicat2 - MBW</t>
  </si>
  <si>
    <t>gas OUT - gas IN</t>
  </si>
  <si>
    <t>Alicat200 - Alicat2</t>
  </si>
  <si>
    <t>zero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</si>
</sst>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Symbol"/>
      <family val="1"/>
      <charset val="2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3" fillId="0" borderId="0" xfId="0" applyFont="1"/>
    <xf numFmtId="0" fontId="2" fillId="0" borderId="0" xfId="0" applyFont="1"/>
    <xf numFmtId="0" fontId="2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37233333333333335"/>
          <c:y val="0.1064814814814814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xMode val="edge"/>
          <c:yMode val="edge"/>
          <c:x val="6.1111111111111109E-2"/>
          <c:y val="2.032520325203252E-2"/>
          <c:w val="0.93888888888888888"/>
          <c:h val="0.85772357723577231"/>
        </c:manualLayout>
      </c:layout>
      <c:scatterChart>
        <c:scatterStyle val="lineMarker"/>
        <c:varyColors val="0"/>
        <c:ser>
          <c:idx val="0"/>
          <c:order val="0"/>
          <c:tx>
            <c:strRef>
              <c:f>'Pressure drop'!$I$4</c:f>
              <c:strCache>
                <c:ptCount val="1"/>
                <c:pt idx="0">
                  <c:v>MBW - out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0.26238626421697286"/>
                  <c:y val="0.22632097817041158"/>
                </c:manualLayout>
              </c:layout>
              <c:numFmt formatCode="General" sourceLinked="0"/>
              <c:spPr>
                <a:solidFill>
                  <a:schemeClr val="bg1"/>
                </a:solidFill>
                <a:ln>
                  <a:solidFill>
                    <a:schemeClr val="tx1"/>
                  </a:solidFill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'Pressure drop'!$A$7:$A$12</c:f>
              <c:numCache>
                <c:formatCode>General</c:formatCode>
                <c:ptCount val="6"/>
                <c:pt idx="0">
                  <c:v>50</c:v>
                </c:pt>
                <c:pt idx="1">
                  <c:v>100</c:v>
                </c:pt>
                <c:pt idx="2">
                  <c:v>150</c:v>
                </c:pt>
                <c:pt idx="3">
                  <c:v>200</c:v>
                </c:pt>
                <c:pt idx="4">
                  <c:v>250</c:v>
                </c:pt>
                <c:pt idx="5">
                  <c:v>300</c:v>
                </c:pt>
              </c:numCache>
            </c:numRef>
          </c:xVal>
          <c:yVal>
            <c:numRef>
              <c:f>'Pressure drop'!$I$7:$I$12</c:f>
              <c:numCache>
                <c:formatCode>General</c:formatCode>
                <c:ptCount val="6"/>
                <c:pt idx="0">
                  <c:v>0.47190000000000387</c:v>
                </c:pt>
                <c:pt idx="1">
                  <c:v>0.88890000000000546</c:v>
                </c:pt>
                <c:pt idx="2">
                  <c:v>1.3169000000000026</c:v>
                </c:pt>
                <c:pt idx="3">
                  <c:v>1.7588999999999957</c:v>
                </c:pt>
                <c:pt idx="4">
                  <c:v>2.2238999999999991</c:v>
                </c:pt>
                <c:pt idx="5">
                  <c:v>2.7039000000000031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68A-4CA0-BB7F-FBE444B6AF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29651807"/>
        <c:axId val="1329643903"/>
      </c:scatterChart>
      <c:valAx>
        <c:axId val="1329651807"/>
        <c:scaling>
          <c:orientation val="minMax"/>
        </c:scaling>
        <c:delete val="0"/>
        <c:axPos val="b"/>
        <c:majorGridlines>
          <c:spPr>
            <a:ln w="25400" cap="flat" cmpd="sng" algn="ctr">
              <a:solidFill>
                <a:srgbClr val="C8C8C8"/>
              </a:solidFill>
              <a:prstDash val="solid"/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gas in [sccm]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none"/>
        <c:minorTickMark val="none"/>
        <c:tickLblPos val="low"/>
        <c:spPr>
          <a:noFill/>
          <a:ln w="25400" cap="flat" cmpd="sng" algn="ctr">
            <a:solidFill>
              <a:srgbClr val="000000"/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29643903"/>
        <c:crosses val="autoZero"/>
        <c:crossBetween val="midCat"/>
      </c:valAx>
      <c:valAx>
        <c:axId val="1329643903"/>
        <c:scaling>
          <c:orientation val="minMax"/>
        </c:scaling>
        <c:delete val="0"/>
        <c:axPos val="l"/>
        <c:majorGridlines>
          <c:spPr>
            <a:ln w="25400" cap="flat" cmpd="sng" algn="ctr">
              <a:solidFill>
                <a:srgbClr val="C8C8C8"/>
              </a:solidFill>
              <a:prstDash val="solid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MBW - out [kPa]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none"/>
        <c:minorTickMark val="none"/>
        <c:tickLblPos val="low"/>
        <c:spPr>
          <a:noFill/>
          <a:ln w="25400" cap="flat" cmpd="sng" algn="ctr">
            <a:solidFill>
              <a:srgbClr val="000000"/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29651807"/>
        <c:crosses val="autoZero"/>
        <c:crossBetween val="midCat"/>
      </c:valAx>
      <c:spPr>
        <a:solidFill>
          <a:srgbClr val="FFFFFF"/>
        </a:solidFill>
        <a:ln w="25400">
          <a:solidFill>
            <a:srgbClr val="000000"/>
          </a:solidFill>
          <a:prstDash val="solid"/>
        </a:ln>
        <a:effectLst/>
      </c:spPr>
    </c:plotArea>
    <c:legend>
      <c:legendPos val="r"/>
      <c:layout>
        <c:manualLayout>
          <c:xMode val="edge"/>
          <c:yMode val="edge"/>
          <c:x val="0.64056867891513558"/>
          <c:y val="0.42544363357019399"/>
          <c:w val="0.3427646544181977"/>
          <c:h val="0.24525062415978491"/>
        </c:manualLayout>
      </c:layout>
      <c:overlay val="0"/>
      <c:spPr>
        <a:solidFill>
          <a:srgbClr val="FFFFFF"/>
        </a:solidFill>
        <a:ln>
          <a:solidFill>
            <a:srgbClr val="000000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rgbClr val="FFFFFF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37233333333333335"/>
          <c:y val="0.1064814814814814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xMode val="edge"/>
          <c:yMode val="edge"/>
          <c:x val="6.1111111111111109E-2"/>
          <c:y val="2.032520325203252E-2"/>
          <c:w val="0.93888888888888888"/>
          <c:h val="0.85772357723577231"/>
        </c:manualLayout>
      </c:layout>
      <c:scatterChart>
        <c:scatterStyle val="lineMarker"/>
        <c:varyColors val="0"/>
        <c:ser>
          <c:idx val="0"/>
          <c:order val="0"/>
          <c:tx>
            <c:strRef>
              <c:f>'Pressure drop'!$J$4</c:f>
              <c:strCache>
                <c:ptCount val="1"/>
                <c:pt idx="0">
                  <c:v>Alicat200 - MBW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0.27023359580052492"/>
                  <c:y val="0.18668963254593177"/>
                </c:manualLayout>
              </c:layout>
              <c:numFmt formatCode="General" sourceLinked="0"/>
              <c:spPr>
                <a:solidFill>
                  <a:schemeClr val="bg1"/>
                </a:solidFill>
                <a:ln>
                  <a:solidFill>
                    <a:schemeClr val="tx1"/>
                  </a:solidFill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'Pressure drop'!$A$7:$A$12</c:f>
              <c:numCache>
                <c:formatCode>General</c:formatCode>
                <c:ptCount val="6"/>
                <c:pt idx="0">
                  <c:v>50</c:v>
                </c:pt>
                <c:pt idx="1">
                  <c:v>100</c:v>
                </c:pt>
                <c:pt idx="2">
                  <c:v>150</c:v>
                </c:pt>
                <c:pt idx="3">
                  <c:v>200</c:v>
                </c:pt>
                <c:pt idx="4">
                  <c:v>250</c:v>
                </c:pt>
                <c:pt idx="5">
                  <c:v>300</c:v>
                </c:pt>
              </c:numCache>
            </c:numRef>
          </c:xVal>
          <c:yVal>
            <c:numRef>
              <c:f>'Pressure drop'!$J$7:$J$12</c:f>
              <c:numCache>
                <c:formatCode>General</c:formatCode>
                <c:ptCount val="6"/>
                <c:pt idx="0">
                  <c:v>0.4594999999999958</c:v>
                </c:pt>
                <c:pt idx="1">
                  <c:v>0.85650000000000137</c:v>
                </c:pt>
                <c:pt idx="2">
                  <c:v>1.2724999999999982</c:v>
                </c:pt>
                <c:pt idx="3">
                  <c:v>1.7055000000000051</c:v>
                </c:pt>
                <c:pt idx="4">
                  <c:v>2.1395000000000026</c:v>
                </c:pt>
                <c:pt idx="5">
                  <c:v>2.6215000000000019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865-4958-919D-C4A30BAD08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29651807"/>
        <c:axId val="1329643903"/>
      </c:scatterChart>
      <c:valAx>
        <c:axId val="1329651807"/>
        <c:scaling>
          <c:orientation val="minMax"/>
        </c:scaling>
        <c:delete val="0"/>
        <c:axPos val="b"/>
        <c:majorGridlines>
          <c:spPr>
            <a:ln w="25400" cap="flat" cmpd="sng" algn="ctr">
              <a:solidFill>
                <a:srgbClr val="C8C8C8"/>
              </a:solidFill>
              <a:prstDash val="solid"/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gas in [sccm]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none"/>
        <c:minorTickMark val="none"/>
        <c:tickLblPos val="low"/>
        <c:spPr>
          <a:noFill/>
          <a:ln w="25400" cap="flat" cmpd="sng" algn="ctr">
            <a:solidFill>
              <a:srgbClr val="000000"/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29643903"/>
        <c:crosses val="autoZero"/>
        <c:crossBetween val="midCat"/>
      </c:valAx>
      <c:valAx>
        <c:axId val="1329643903"/>
        <c:scaling>
          <c:orientation val="minMax"/>
        </c:scaling>
        <c:delete val="0"/>
        <c:axPos val="l"/>
        <c:majorGridlines>
          <c:spPr>
            <a:ln w="25400" cap="flat" cmpd="sng" algn="ctr">
              <a:solidFill>
                <a:srgbClr val="C8C8C8"/>
              </a:solidFill>
              <a:prstDash val="solid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Alicat200</a:t>
                </a:r>
                <a:r>
                  <a:rPr lang="en-US" baseline="0"/>
                  <a:t> - </a:t>
                </a:r>
                <a:r>
                  <a:rPr lang="en-US"/>
                  <a:t>MBW [kPa]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none"/>
        <c:minorTickMark val="none"/>
        <c:tickLblPos val="low"/>
        <c:spPr>
          <a:noFill/>
          <a:ln w="25400" cap="flat" cmpd="sng" algn="ctr">
            <a:solidFill>
              <a:srgbClr val="000000"/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29651807"/>
        <c:crosses val="autoZero"/>
        <c:crossBetween val="midCat"/>
      </c:valAx>
      <c:spPr>
        <a:solidFill>
          <a:srgbClr val="FFFFFF"/>
        </a:solidFill>
        <a:ln w="25400">
          <a:solidFill>
            <a:srgbClr val="000000"/>
          </a:solidFill>
          <a:prstDash val="solid"/>
        </a:ln>
        <a:effectLst/>
      </c:spPr>
    </c:plotArea>
    <c:legend>
      <c:legendPos val="r"/>
      <c:layout>
        <c:manualLayout>
          <c:xMode val="edge"/>
          <c:yMode val="edge"/>
          <c:x val="0.64056867891513558"/>
          <c:y val="0.42544363357019399"/>
          <c:w val="0.3427646544181977"/>
          <c:h val="0.24525062415978491"/>
        </c:manualLayout>
      </c:layout>
      <c:overlay val="0"/>
      <c:spPr>
        <a:solidFill>
          <a:srgbClr val="FFFFFF"/>
        </a:solidFill>
        <a:ln>
          <a:solidFill>
            <a:srgbClr val="000000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rgbClr val="FFFFFF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37233333333333335"/>
          <c:y val="0.1064814814814814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xMode val="edge"/>
          <c:yMode val="edge"/>
          <c:x val="6.1111111111111109E-2"/>
          <c:y val="2.032520325203252E-2"/>
          <c:w val="0.93888888888888888"/>
          <c:h val="0.85772357723577231"/>
        </c:manualLayout>
      </c:layout>
      <c:scatterChart>
        <c:scatterStyle val="lineMarker"/>
        <c:varyColors val="0"/>
        <c:ser>
          <c:idx val="0"/>
          <c:order val="0"/>
          <c:tx>
            <c:strRef>
              <c:f>'Pressure drop'!$K$4</c:f>
              <c:strCache>
                <c:ptCount val="1"/>
                <c:pt idx="0">
                  <c:v>Alicat2 - MBW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0.27023359580052492"/>
                  <c:y val="0.18668963254593177"/>
                </c:manualLayout>
              </c:layout>
              <c:numFmt formatCode="General" sourceLinked="0"/>
              <c:spPr>
                <a:solidFill>
                  <a:schemeClr val="bg1"/>
                </a:solidFill>
                <a:ln>
                  <a:solidFill>
                    <a:schemeClr val="tx1"/>
                  </a:solidFill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'Pressure drop'!$A$7:$A$12</c:f>
              <c:numCache>
                <c:formatCode>General</c:formatCode>
                <c:ptCount val="6"/>
                <c:pt idx="0">
                  <c:v>50</c:v>
                </c:pt>
                <c:pt idx="1">
                  <c:v>100</c:v>
                </c:pt>
                <c:pt idx="2">
                  <c:v>150</c:v>
                </c:pt>
                <c:pt idx="3">
                  <c:v>200</c:v>
                </c:pt>
                <c:pt idx="4">
                  <c:v>250</c:v>
                </c:pt>
                <c:pt idx="5">
                  <c:v>300</c:v>
                </c:pt>
              </c:numCache>
            </c:numRef>
          </c:xVal>
          <c:yVal>
            <c:numRef>
              <c:f>'Pressure drop'!$K$7:$K$12</c:f>
              <c:numCache>
                <c:formatCode>General</c:formatCode>
                <c:ptCount val="6"/>
                <c:pt idx="0">
                  <c:v>-0.65500000000000114</c:v>
                </c:pt>
                <c:pt idx="1">
                  <c:v>-0.25300000000000011</c:v>
                </c:pt>
                <c:pt idx="2">
                  <c:v>0.15399999999999636</c:v>
                </c:pt>
                <c:pt idx="3">
                  <c:v>0.58299999999999841</c:v>
                </c:pt>
                <c:pt idx="4">
                  <c:v>1.0019999999999953</c:v>
                </c:pt>
                <c:pt idx="5">
                  <c:v>1.4909999999999997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B8B-40A4-B081-A9A638B797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29651807"/>
        <c:axId val="1329643903"/>
      </c:scatterChart>
      <c:valAx>
        <c:axId val="1329651807"/>
        <c:scaling>
          <c:orientation val="minMax"/>
        </c:scaling>
        <c:delete val="0"/>
        <c:axPos val="b"/>
        <c:majorGridlines>
          <c:spPr>
            <a:ln w="25400" cap="flat" cmpd="sng" algn="ctr">
              <a:solidFill>
                <a:srgbClr val="C8C8C8"/>
              </a:solidFill>
              <a:prstDash val="solid"/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gas in [sccm]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none"/>
        <c:minorTickMark val="none"/>
        <c:tickLblPos val="low"/>
        <c:spPr>
          <a:noFill/>
          <a:ln w="25400" cap="flat" cmpd="sng" algn="ctr">
            <a:solidFill>
              <a:srgbClr val="000000"/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29643903"/>
        <c:crosses val="autoZero"/>
        <c:crossBetween val="midCat"/>
      </c:valAx>
      <c:valAx>
        <c:axId val="1329643903"/>
        <c:scaling>
          <c:orientation val="minMax"/>
        </c:scaling>
        <c:delete val="0"/>
        <c:axPos val="l"/>
        <c:majorGridlines>
          <c:spPr>
            <a:ln w="25400" cap="flat" cmpd="sng" algn="ctr">
              <a:solidFill>
                <a:srgbClr val="C8C8C8"/>
              </a:solidFill>
              <a:prstDash val="solid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Alicat2 - MBW [kPa]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none"/>
        <c:minorTickMark val="none"/>
        <c:tickLblPos val="low"/>
        <c:spPr>
          <a:noFill/>
          <a:ln w="25400" cap="flat" cmpd="sng" algn="ctr">
            <a:solidFill>
              <a:srgbClr val="000000"/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29651807"/>
        <c:crosses val="autoZero"/>
        <c:crossBetween val="midCat"/>
      </c:valAx>
      <c:spPr>
        <a:solidFill>
          <a:srgbClr val="FFFFFF"/>
        </a:solidFill>
        <a:ln w="25400">
          <a:solidFill>
            <a:srgbClr val="000000"/>
          </a:solidFill>
          <a:prstDash val="solid"/>
        </a:ln>
        <a:effectLst/>
      </c:spPr>
    </c:plotArea>
    <c:legend>
      <c:legendPos val="r"/>
      <c:layout>
        <c:manualLayout>
          <c:xMode val="edge"/>
          <c:yMode val="edge"/>
          <c:x val="0.64056867891513558"/>
          <c:y val="0.42544363357019399"/>
          <c:w val="0.3427646544181977"/>
          <c:h val="0.24525062415978491"/>
        </c:manualLayout>
      </c:layout>
      <c:overlay val="0"/>
      <c:spPr>
        <a:solidFill>
          <a:srgbClr val="FFFFFF"/>
        </a:solidFill>
        <a:ln>
          <a:solidFill>
            <a:srgbClr val="000000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rgbClr val="FFFFFF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37233333333333335"/>
          <c:y val="0.1064814814814814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xMode val="edge"/>
          <c:yMode val="edge"/>
          <c:x val="6.1111111111111109E-2"/>
          <c:y val="2.032520325203252E-2"/>
          <c:w val="0.93888888888888888"/>
          <c:h val="0.85772357723577231"/>
        </c:manualLayout>
      </c:layout>
      <c:scatterChart>
        <c:scatterStyle val="lineMarker"/>
        <c:varyColors val="0"/>
        <c:ser>
          <c:idx val="0"/>
          <c:order val="0"/>
          <c:tx>
            <c:strRef>
              <c:f>'Pressure drop'!$B$4</c:f>
              <c:strCache>
                <c:ptCount val="1"/>
                <c:pt idx="0">
                  <c:v>Gas OUT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forward val="20"/>
            <c:backward val="50"/>
            <c:dispRSqr val="0"/>
            <c:dispEq val="1"/>
            <c:trendlineLbl>
              <c:layout>
                <c:manualLayout>
                  <c:x val="-0.31093307086614175"/>
                  <c:y val="0.25827464275298917"/>
                </c:manualLayout>
              </c:layout>
              <c:numFmt formatCode="General" sourceLinked="0"/>
              <c:spPr>
                <a:solidFill>
                  <a:schemeClr val="bg1"/>
                </a:solidFill>
                <a:ln>
                  <a:solidFill>
                    <a:schemeClr val="tx1"/>
                  </a:solidFill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'Pressure drop'!$A$7:$A$12</c:f>
              <c:numCache>
                <c:formatCode>General</c:formatCode>
                <c:ptCount val="6"/>
                <c:pt idx="0">
                  <c:v>50</c:v>
                </c:pt>
                <c:pt idx="1">
                  <c:v>100</c:v>
                </c:pt>
                <c:pt idx="2">
                  <c:v>150</c:v>
                </c:pt>
                <c:pt idx="3">
                  <c:v>200</c:v>
                </c:pt>
                <c:pt idx="4">
                  <c:v>250</c:v>
                </c:pt>
                <c:pt idx="5">
                  <c:v>300</c:v>
                </c:pt>
              </c:numCache>
            </c:numRef>
          </c:xVal>
          <c:yVal>
            <c:numRef>
              <c:f>'Pressure drop'!$B$7:$B$12</c:f>
              <c:numCache>
                <c:formatCode>General</c:formatCode>
                <c:ptCount val="6"/>
                <c:pt idx="0">
                  <c:v>34.1</c:v>
                </c:pt>
                <c:pt idx="1">
                  <c:v>84.6</c:v>
                </c:pt>
                <c:pt idx="2">
                  <c:v>135</c:v>
                </c:pt>
                <c:pt idx="3">
                  <c:v>185.5</c:v>
                </c:pt>
                <c:pt idx="4">
                  <c:v>235.7</c:v>
                </c:pt>
                <c:pt idx="5">
                  <c:v>285.8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7D1-4862-A7E1-C11A0843DD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29651807"/>
        <c:axId val="1329643903"/>
      </c:scatterChart>
      <c:valAx>
        <c:axId val="1329651807"/>
        <c:scaling>
          <c:orientation val="minMax"/>
        </c:scaling>
        <c:delete val="0"/>
        <c:axPos val="b"/>
        <c:majorGridlines>
          <c:spPr>
            <a:ln w="25400" cap="flat" cmpd="sng" algn="ctr">
              <a:solidFill>
                <a:srgbClr val="C8C8C8"/>
              </a:solidFill>
              <a:prstDash val="solid"/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gas in [sccm]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none"/>
        <c:minorTickMark val="none"/>
        <c:tickLblPos val="low"/>
        <c:spPr>
          <a:noFill/>
          <a:ln w="25400" cap="flat" cmpd="sng" algn="ctr">
            <a:solidFill>
              <a:srgbClr val="000000"/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29643903"/>
        <c:crosses val="autoZero"/>
        <c:crossBetween val="midCat"/>
      </c:valAx>
      <c:valAx>
        <c:axId val="1329643903"/>
        <c:scaling>
          <c:orientation val="minMax"/>
          <c:min val="0"/>
        </c:scaling>
        <c:delete val="0"/>
        <c:axPos val="l"/>
        <c:majorGridlines>
          <c:spPr>
            <a:ln w="25400" cap="flat" cmpd="sng" algn="ctr">
              <a:solidFill>
                <a:srgbClr val="C8C8C8"/>
              </a:solidFill>
              <a:prstDash val="solid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gas out [sccm]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none"/>
        <c:minorTickMark val="none"/>
        <c:tickLblPos val="low"/>
        <c:spPr>
          <a:noFill/>
          <a:ln w="25400" cap="flat" cmpd="sng" algn="ctr">
            <a:solidFill>
              <a:srgbClr val="000000"/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29651807"/>
        <c:crosses val="autoZero"/>
        <c:crossBetween val="midCat"/>
      </c:valAx>
      <c:spPr>
        <a:solidFill>
          <a:srgbClr val="FFFFFF"/>
        </a:solidFill>
        <a:ln w="25400">
          <a:solidFill>
            <a:srgbClr val="000000"/>
          </a:solidFill>
          <a:prstDash val="solid"/>
        </a:ln>
        <a:effectLst/>
      </c:spPr>
    </c:plotArea>
    <c:legend>
      <c:legendPos val="r"/>
      <c:layout>
        <c:manualLayout>
          <c:xMode val="edge"/>
          <c:yMode val="edge"/>
          <c:x val="0.64056867891513558"/>
          <c:y val="0.42544363357019399"/>
          <c:w val="0.3427646544181977"/>
          <c:h val="0.24525062415978491"/>
        </c:manualLayout>
      </c:layout>
      <c:overlay val="0"/>
      <c:spPr>
        <a:solidFill>
          <a:srgbClr val="FFFFFF"/>
        </a:solidFill>
        <a:ln>
          <a:solidFill>
            <a:srgbClr val="000000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rgbClr val="FFFFFF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31677777777777771"/>
          <c:y val="9.259259259259258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xMode val="edge"/>
          <c:yMode val="edge"/>
          <c:x val="6.1111111111111109E-2"/>
          <c:y val="2.032520325203252E-2"/>
          <c:w val="0.93888888888888888"/>
          <c:h val="0.85772357723577231"/>
        </c:manualLayout>
      </c:layout>
      <c:scatterChart>
        <c:scatterStyle val="lineMarker"/>
        <c:varyColors val="0"/>
        <c:ser>
          <c:idx val="0"/>
          <c:order val="0"/>
          <c:tx>
            <c:strRef>
              <c:f>'Pressure drop'!$M$4</c:f>
              <c:strCache>
                <c:ptCount val="1"/>
                <c:pt idx="0">
                  <c:v>gas OUT - gas IN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2"/>
            <c:forward val="20"/>
            <c:backward val="50"/>
            <c:dispRSqr val="0"/>
            <c:dispEq val="1"/>
            <c:trendlineLbl>
              <c:layout>
                <c:manualLayout>
                  <c:x val="0.10138735783027121"/>
                  <c:y val="0.17724409448818898"/>
                </c:manualLayout>
              </c:layout>
              <c:numFmt formatCode="General" sourceLinked="0"/>
              <c:spPr>
                <a:solidFill>
                  <a:schemeClr val="bg1"/>
                </a:solidFill>
                <a:ln>
                  <a:solidFill>
                    <a:schemeClr val="tx1"/>
                  </a:solidFill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'Pressure drop'!$A$7:$A$12</c:f>
              <c:numCache>
                <c:formatCode>General</c:formatCode>
                <c:ptCount val="6"/>
                <c:pt idx="0">
                  <c:v>50</c:v>
                </c:pt>
                <c:pt idx="1">
                  <c:v>100</c:v>
                </c:pt>
                <c:pt idx="2">
                  <c:v>150</c:v>
                </c:pt>
                <c:pt idx="3">
                  <c:v>200</c:v>
                </c:pt>
                <c:pt idx="4">
                  <c:v>250</c:v>
                </c:pt>
                <c:pt idx="5">
                  <c:v>300</c:v>
                </c:pt>
              </c:numCache>
            </c:numRef>
          </c:xVal>
          <c:yVal>
            <c:numRef>
              <c:f>'Pressure drop'!$M$7:$M$12</c:f>
              <c:numCache>
                <c:formatCode>General</c:formatCode>
                <c:ptCount val="6"/>
                <c:pt idx="0">
                  <c:v>-15.899999999999999</c:v>
                </c:pt>
                <c:pt idx="1">
                  <c:v>-15.400000000000006</c:v>
                </c:pt>
                <c:pt idx="2">
                  <c:v>-15</c:v>
                </c:pt>
                <c:pt idx="3">
                  <c:v>-14.5</c:v>
                </c:pt>
                <c:pt idx="4">
                  <c:v>-14.300000000000011</c:v>
                </c:pt>
                <c:pt idx="5">
                  <c:v>-14.199999999999989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98B-48B5-9D30-8B4B09DD1E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29651807"/>
        <c:axId val="1329643903"/>
      </c:scatterChart>
      <c:valAx>
        <c:axId val="1329651807"/>
        <c:scaling>
          <c:orientation val="minMax"/>
        </c:scaling>
        <c:delete val="0"/>
        <c:axPos val="b"/>
        <c:majorGridlines>
          <c:spPr>
            <a:ln w="25400" cap="flat" cmpd="sng" algn="ctr">
              <a:solidFill>
                <a:srgbClr val="C8C8C8"/>
              </a:solidFill>
              <a:prstDash val="solid"/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gas in [sccm]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none"/>
        <c:minorTickMark val="none"/>
        <c:tickLblPos val="low"/>
        <c:spPr>
          <a:noFill/>
          <a:ln w="25400" cap="flat" cmpd="sng" algn="ctr">
            <a:solidFill>
              <a:srgbClr val="000000"/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29643903"/>
        <c:crosses val="autoZero"/>
        <c:crossBetween val="midCat"/>
      </c:valAx>
      <c:valAx>
        <c:axId val="1329643903"/>
        <c:scaling>
          <c:orientation val="minMax"/>
        </c:scaling>
        <c:delete val="0"/>
        <c:axPos val="l"/>
        <c:majorGridlines>
          <c:spPr>
            <a:ln w="25400" cap="flat" cmpd="sng" algn="ctr">
              <a:solidFill>
                <a:srgbClr val="C8C8C8"/>
              </a:solidFill>
              <a:prstDash val="solid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gas out - gas in [sccm]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none"/>
        <c:minorTickMark val="none"/>
        <c:tickLblPos val="low"/>
        <c:spPr>
          <a:noFill/>
          <a:ln w="25400" cap="flat" cmpd="sng" algn="ctr">
            <a:solidFill>
              <a:srgbClr val="000000"/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29651807"/>
        <c:crosses val="autoZero"/>
        <c:crossBetween val="midCat"/>
      </c:valAx>
      <c:spPr>
        <a:solidFill>
          <a:srgbClr val="FFFFFF"/>
        </a:solidFill>
        <a:ln w="25400">
          <a:solidFill>
            <a:srgbClr val="000000"/>
          </a:solidFill>
          <a:prstDash val="solid"/>
        </a:ln>
        <a:effectLst/>
      </c:spPr>
    </c:plotArea>
    <c:legend>
      <c:legendPos val="r"/>
      <c:layout>
        <c:manualLayout>
          <c:xMode val="edge"/>
          <c:yMode val="edge"/>
          <c:x val="0.59056867891513565"/>
          <c:y val="0.42544363357019399"/>
          <c:w val="0.39276465441819775"/>
          <c:h val="0.24525062415978491"/>
        </c:manualLayout>
      </c:layout>
      <c:overlay val="0"/>
      <c:spPr>
        <a:solidFill>
          <a:srgbClr val="FFFFFF"/>
        </a:solidFill>
        <a:ln>
          <a:solidFill>
            <a:srgbClr val="000000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rgbClr val="FFFFFF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37233333333333335"/>
          <c:y val="0.1064814814814814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xMode val="edge"/>
          <c:yMode val="edge"/>
          <c:x val="6.1111111111111109E-2"/>
          <c:y val="2.032520325203252E-2"/>
          <c:w val="0.93888888888888888"/>
          <c:h val="0.85772357723577231"/>
        </c:manualLayout>
      </c:layout>
      <c:scatterChart>
        <c:scatterStyle val="lineMarker"/>
        <c:varyColors val="0"/>
        <c:ser>
          <c:idx val="0"/>
          <c:order val="0"/>
          <c:tx>
            <c:strRef>
              <c:f>'Pressure drop'!$L$4</c:f>
              <c:strCache>
                <c:ptCount val="1"/>
                <c:pt idx="0">
                  <c:v>Alicat200 - Alicat2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forward val="20"/>
            <c:backward val="50"/>
            <c:dispRSqr val="0"/>
            <c:dispEq val="1"/>
            <c:trendlineLbl>
              <c:layout>
                <c:manualLayout>
                  <c:x val="-0.32501859142607176"/>
                  <c:y val="0.15786526684164479"/>
                </c:manualLayout>
              </c:layout>
              <c:numFmt formatCode="General" sourceLinked="0"/>
              <c:spPr>
                <a:solidFill>
                  <a:schemeClr val="bg1"/>
                </a:solidFill>
                <a:ln>
                  <a:solidFill>
                    <a:schemeClr val="tx1"/>
                  </a:solidFill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'Pressure drop'!$A$7:$A$12</c:f>
              <c:numCache>
                <c:formatCode>General</c:formatCode>
                <c:ptCount val="6"/>
                <c:pt idx="0">
                  <c:v>50</c:v>
                </c:pt>
                <c:pt idx="1">
                  <c:v>100</c:v>
                </c:pt>
                <c:pt idx="2">
                  <c:v>150</c:v>
                </c:pt>
                <c:pt idx="3">
                  <c:v>200</c:v>
                </c:pt>
                <c:pt idx="4">
                  <c:v>250</c:v>
                </c:pt>
                <c:pt idx="5">
                  <c:v>300</c:v>
                </c:pt>
              </c:numCache>
            </c:numRef>
          </c:xVal>
          <c:yVal>
            <c:numRef>
              <c:f>'Pressure drop'!$L$7:$L$12</c:f>
              <c:numCache>
                <c:formatCode>General</c:formatCode>
                <c:ptCount val="6"/>
                <c:pt idx="0">
                  <c:v>0.66899999999999693</c:v>
                </c:pt>
                <c:pt idx="1">
                  <c:v>0.66400000000000148</c:v>
                </c:pt>
                <c:pt idx="2">
                  <c:v>0.67300000000000182</c:v>
                </c:pt>
                <c:pt idx="3">
                  <c:v>0.67700000000000671</c:v>
                </c:pt>
                <c:pt idx="4">
                  <c:v>0.69200000000000728</c:v>
                </c:pt>
                <c:pt idx="5">
                  <c:v>0.68500000000000227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165-4450-B9E2-9E9F299081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29651807"/>
        <c:axId val="1329643903"/>
      </c:scatterChart>
      <c:valAx>
        <c:axId val="1329651807"/>
        <c:scaling>
          <c:orientation val="minMax"/>
        </c:scaling>
        <c:delete val="0"/>
        <c:axPos val="b"/>
        <c:majorGridlines>
          <c:spPr>
            <a:ln w="25400" cap="flat" cmpd="sng" algn="ctr">
              <a:solidFill>
                <a:srgbClr val="C8C8C8"/>
              </a:solidFill>
              <a:prstDash val="solid"/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gas in [sccm]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none"/>
        <c:minorTickMark val="none"/>
        <c:tickLblPos val="low"/>
        <c:spPr>
          <a:noFill/>
          <a:ln w="25400" cap="flat" cmpd="sng" algn="ctr">
            <a:solidFill>
              <a:srgbClr val="000000"/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29643903"/>
        <c:crosses val="autoZero"/>
        <c:crossBetween val="midCat"/>
      </c:valAx>
      <c:valAx>
        <c:axId val="1329643903"/>
        <c:scaling>
          <c:orientation val="minMax"/>
        </c:scaling>
        <c:delete val="0"/>
        <c:axPos val="l"/>
        <c:majorGridlines>
          <c:spPr>
            <a:ln w="25400" cap="flat" cmpd="sng" algn="ctr">
              <a:solidFill>
                <a:srgbClr val="C8C8C8"/>
              </a:solidFill>
              <a:prstDash val="solid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Alicat200 - Alicat2 [kPa]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none"/>
        <c:minorTickMark val="none"/>
        <c:tickLblPos val="low"/>
        <c:spPr>
          <a:noFill/>
          <a:ln w="25400" cap="flat" cmpd="sng" algn="ctr">
            <a:solidFill>
              <a:srgbClr val="000000"/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29651807"/>
        <c:crosses val="autoZero"/>
        <c:crossBetween val="midCat"/>
      </c:valAx>
      <c:spPr>
        <a:solidFill>
          <a:srgbClr val="FFFFFF"/>
        </a:solidFill>
        <a:ln w="25400">
          <a:solidFill>
            <a:srgbClr val="000000"/>
          </a:solidFill>
          <a:prstDash val="solid"/>
        </a:ln>
        <a:effectLst/>
      </c:spPr>
    </c:plotArea>
    <c:legend>
      <c:legendPos val="r"/>
      <c:layout>
        <c:manualLayout>
          <c:xMode val="edge"/>
          <c:yMode val="edge"/>
          <c:x val="0.64056867891513558"/>
          <c:y val="0.42544363357019399"/>
          <c:w val="0.3427646544181977"/>
          <c:h val="0.24525062415978491"/>
        </c:manualLayout>
      </c:layout>
      <c:overlay val="0"/>
      <c:spPr>
        <a:solidFill>
          <a:srgbClr val="FFFFFF"/>
        </a:solidFill>
        <a:ln>
          <a:solidFill>
            <a:srgbClr val="000000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rgbClr val="FFFFFF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xMode val="edge"/>
          <c:yMode val="edge"/>
          <c:x val="6.1111111111111109E-2"/>
          <c:y val="2.032520325203252E-2"/>
          <c:w val="0.93888888888888888"/>
          <c:h val="0.85772357723577231"/>
        </c:manualLayout>
      </c:layout>
      <c:scatterChart>
        <c:scatterStyle val="lineMarker"/>
        <c:varyColors val="0"/>
        <c:ser>
          <c:idx val="0"/>
          <c:order val="0"/>
          <c:tx>
            <c:v>hygrometer - exit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noFill/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5875" cap="rnd">
                <a:solidFill>
                  <a:schemeClr val="accent1"/>
                </a:solidFill>
                <a:prstDash val="solid"/>
              </a:ln>
              <a:effectLst/>
            </c:spPr>
            <c:trendlineType val="linear"/>
            <c:forward val="30"/>
            <c:backward val="50"/>
            <c:intercept val="0"/>
            <c:dispRSqr val="0"/>
            <c:dispEq val="1"/>
            <c:trendlineLbl>
              <c:layout>
                <c:manualLayout>
                  <c:x val="-0.26368110236220471"/>
                  <c:y val="0.12168853893263343"/>
                </c:manualLayout>
              </c:layout>
              <c:numFmt formatCode="General" sourceLinked="0"/>
              <c:spPr>
                <a:solidFill>
                  <a:schemeClr val="bg1"/>
                </a:solidFill>
                <a:ln>
                  <a:solidFill>
                    <a:schemeClr val="accent1"/>
                  </a:solidFill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0" i="0" u="none" strike="noStrike" kern="1200" baseline="0">
                      <a:solidFill>
                        <a:schemeClr val="accent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'Pressure drop'!$A$7:$A$12</c:f>
              <c:numCache>
                <c:formatCode>General</c:formatCode>
                <c:ptCount val="6"/>
                <c:pt idx="0">
                  <c:v>50</c:v>
                </c:pt>
                <c:pt idx="1">
                  <c:v>100</c:v>
                </c:pt>
                <c:pt idx="2">
                  <c:v>150</c:v>
                </c:pt>
                <c:pt idx="3">
                  <c:v>200</c:v>
                </c:pt>
                <c:pt idx="4">
                  <c:v>250</c:v>
                </c:pt>
                <c:pt idx="5">
                  <c:v>300</c:v>
                </c:pt>
              </c:numCache>
            </c:numRef>
          </c:xVal>
          <c:yVal>
            <c:numRef>
              <c:f>'Pressure drop'!$I$7:$I$12</c:f>
              <c:numCache>
                <c:formatCode>General</c:formatCode>
                <c:ptCount val="6"/>
                <c:pt idx="0">
                  <c:v>0.47190000000000387</c:v>
                </c:pt>
                <c:pt idx="1">
                  <c:v>0.88890000000000546</c:v>
                </c:pt>
                <c:pt idx="2">
                  <c:v>1.3169000000000026</c:v>
                </c:pt>
                <c:pt idx="3">
                  <c:v>1.7588999999999957</c:v>
                </c:pt>
                <c:pt idx="4">
                  <c:v>2.2238999999999991</c:v>
                </c:pt>
                <c:pt idx="5">
                  <c:v>2.7039000000000031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624-41C1-BFA2-9DC379DE853A}"/>
            </c:ext>
          </c:extLst>
        </c:ser>
        <c:ser>
          <c:idx val="1"/>
          <c:order val="1"/>
          <c:tx>
            <c:v>saturator - hygrometer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6"/>
            <c:spPr>
              <a:noFill/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5875" cap="rnd">
                <a:solidFill>
                  <a:schemeClr val="accent2"/>
                </a:solidFill>
                <a:prstDash val="solid"/>
              </a:ln>
              <a:effectLst/>
            </c:spPr>
            <c:trendlineType val="linear"/>
            <c:forward val="30"/>
            <c:backward val="50"/>
            <c:intercept val="0"/>
            <c:dispRSqr val="0"/>
            <c:dispEq val="1"/>
            <c:trendlineLbl>
              <c:layout>
                <c:manualLayout>
                  <c:x val="-0.10256999125109362"/>
                  <c:y val="0.23279965004374453"/>
                </c:manualLayout>
              </c:layout>
              <c:numFmt formatCode="General" sourceLinked="0"/>
              <c:spPr>
                <a:solidFill>
                  <a:schemeClr val="bg1"/>
                </a:solidFill>
                <a:ln>
                  <a:solidFill>
                    <a:schemeClr val="accent2"/>
                  </a:solidFill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0" i="0" u="none" strike="noStrike" kern="1200" baseline="0">
                      <a:solidFill>
                        <a:schemeClr val="accent2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'Pressure drop'!$A$7:$A$12</c:f>
              <c:numCache>
                <c:formatCode>General</c:formatCode>
                <c:ptCount val="6"/>
                <c:pt idx="0">
                  <c:v>50</c:v>
                </c:pt>
                <c:pt idx="1">
                  <c:v>100</c:v>
                </c:pt>
                <c:pt idx="2">
                  <c:v>150</c:v>
                </c:pt>
                <c:pt idx="3">
                  <c:v>200</c:v>
                </c:pt>
                <c:pt idx="4">
                  <c:v>250</c:v>
                </c:pt>
                <c:pt idx="5">
                  <c:v>300</c:v>
                </c:pt>
              </c:numCache>
            </c:numRef>
          </c:xVal>
          <c:yVal>
            <c:numRef>
              <c:f>'Pressure drop'!$J$7:$J$12</c:f>
              <c:numCache>
                <c:formatCode>General</c:formatCode>
                <c:ptCount val="6"/>
                <c:pt idx="0">
                  <c:v>0.4594999999999958</c:v>
                </c:pt>
                <c:pt idx="1">
                  <c:v>0.85650000000000137</c:v>
                </c:pt>
                <c:pt idx="2">
                  <c:v>1.2724999999999982</c:v>
                </c:pt>
                <c:pt idx="3">
                  <c:v>1.7055000000000051</c:v>
                </c:pt>
                <c:pt idx="4">
                  <c:v>2.1395000000000026</c:v>
                </c:pt>
                <c:pt idx="5">
                  <c:v>2.6215000000000019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624-41C1-BFA2-9DC379DE85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29651807"/>
        <c:axId val="1329643903"/>
      </c:scatterChart>
      <c:valAx>
        <c:axId val="1329651807"/>
        <c:scaling>
          <c:orientation val="minMax"/>
          <c:max val="320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>
                    <a:solidFill>
                      <a:sysClr val="windowText" lastClr="000000"/>
                    </a:solidFill>
                  </a:rPr>
                  <a:t>flow rate [sccm]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in"/>
        <c:minorTickMark val="none"/>
        <c:tickLblPos val="low"/>
        <c:spPr>
          <a:noFill/>
          <a:ln w="25400" cap="flat" cmpd="sng" algn="ctr">
            <a:solidFill>
              <a:srgbClr val="000000"/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29643903"/>
        <c:crosses val="autoZero"/>
        <c:crossBetween val="midCat"/>
        <c:majorUnit val="100"/>
      </c:valAx>
      <c:valAx>
        <c:axId val="1329643903"/>
        <c:scaling>
          <c:orientation val="minMax"/>
          <c:max val="3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>
                    <a:solidFill>
                      <a:sysClr val="windowText" lastClr="000000"/>
                    </a:solidFill>
                  </a:rPr>
                  <a:t>pressure drop [kPa]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in"/>
        <c:minorTickMark val="none"/>
        <c:tickLblPos val="low"/>
        <c:spPr>
          <a:noFill/>
          <a:ln w="25400" cap="flat" cmpd="sng" algn="ctr">
            <a:solidFill>
              <a:srgbClr val="000000"/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29651807"/>
        <c:crosses val="autoZero"/>
        <c:crossBetween val="midCat"/>
        <c:majorUnit val="1"/>
      </c:valAx>
      <c:spPr>
        <a:solidFill>
          <a:srgbClr val="FFFFFF"/>
        </a:solidFill>
        <a:ln w="25400">
          <a:solidFill>
            <a:srgbClr val="000000"/>
          </a:solidFill>
          <a:prstDash val="solid"/>
        </a:ln>
        <a:effectLst/>
      </c:spPr>
    </c:plotArea>
    <c:legend>
      <c:legendPos val="r"/>
      <c:legendEntry>
        <c:idx val="2"/>
        <c:delete val="1"/>
      </c:legendEntry>
      <c:legendEntry>
        <c:idx val="3"/>
        <c:delete val="1"/>
      </c:legendEntry>
      <c:layout>
        <c:manualLayout>
          <c:xMode val="edge"/>
          <c:yMode val="edge"/>
          <c:x val="0.1470269028871391"/>
          <c:y val="8.7480679498396038E-2"/>
          <c:w val="0.35631933508311459"/>
          <c:h val="0.21765820939049282"/>
        </c:manualLayout>
      </c:layout>
      <c:overlay val="0"/>
      <c:spPr>
        <a:solidFill>
          <a:srgbClr val="FFFFFF"/>
        </a:solidFill>
        <a:ln>
          <a:solidFill>
            <a:srgbClr val="000000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rgbClr val="FFFFFF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47625</xdr:colOff>
      <xdr:row>4</xdr:row>
      <xdr:rowOff>179525</xdr:rowOff>
    </xdr:from>
    <xdr:to>
      <xdr:col>12</xdr:col>
      <xdr:colOff>266700</xdr:colOff>
      <xdr:row>23</xdr:row>
      <xdr:rowOff>151638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C4CD09BF-2DB9-4E0D-8F16-5EFEB023F6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57225" y="941525"/>
          <a:ext cx="6924675" cy="3591613"/>
        </a:xfrm>
        <a:prstGeom prst="rect">
          <a:avLst/>
        </a:prstGeom>
      </xdr:spPr>
    </xdr:pic>
    <xdr:clientData/>
  </xdr:twoCellAnchor>
  <xdr:twoCellAnchor editAs="oneCell">
    <xdr:from>
      <xdr:col>11</xdr:col>
      <xdr:colOff>438150</xdr:colOff>
      <xdr:row>4</xdr:row>
      <xdr:rowOff>184177</xdr:rowOff>
    </xdr:from>
    <xdr:to>
      <xdr:col>23</xdr:col>
      <xdr:colOff>28575</xdr:colOff>
      <xdr:row>23</xdr:row>
      <xdr:rowOff>164157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E1BC3726-6726-4E37-9A4B-495C8BA826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143750" y="946177"/>
          <a:ext cx="6905625" cy="359948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485775</xdr:colOff>
      <xdr:row>0</xdr:row>
      <xdr:rowOff>147637</xdr:rowOff>
    </xdr:from>
    <xdr:to>
      <xdr:col>21</xdr:col>
      <xdr:colOff>180975</xdr:colOff>
      <xdr:row>15</xdr:row>
      <xdr:rowOff>33337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89EB6091-3AB2-418A-A227-4BB88459D46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438150</xdr:colOff>
      <xdr:row>15</xdr:row>
      <xdr:rowOff>123825</xdr:rowOff>
    </xdr:from>
    <xdr:to>
      <xdr:col>21</xdr:col>
      <xdr:colOff>133350</xdr:colOff>
      <xdr:row>30</xdr:row>
      <xdr:rowOff>9525</xdr:rowOff>
    </xdr:to>
    <xdr:graphicFrame macro="">
      <xdr:nvGraphicFramePr>
        <xdr:cNvPr id="4" name="Grafico 1">
          <a:extLst>
            <a:ext uri="{FF2B5EF4-FFF2-40B4-BE49-F238E27FC236}">
              <a16:creationId xmlns:a16="http://schemas.microsoft.com/office/drawing/2014/main" id="{EE59887B-B493-47F8-A8F1-1A0E49E5C1B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533400</xdr:colOff>
      <xdr:row>30</xdr:row>
      <xdr:rowOff>0</xdr:rowOff>
    </xdr:from>
    <xdr:to>
      <xdr:col>21</xdr:col>
      <xdr:colOff>228600</xdr:colOff>
      <xdr:row>44</xdr:row>
      <xdr:rowOff>76200</xdr:rowOff>
    </xdr:to>
    <xdr:graphicFrame macro="">
      <xdr:nvGraphicFramePr>
        <xdr:cNvPr id="5" name="Grafico 1">
          <a:extLst>
            <a:ext uri="{FF2B5EF4-FFF2-40B4-BE49-F238E27FC236}">
              <a16:creationId xmlns:a16="http://schemas.microsoft.com/office/drawing/2014/main" id="{01EB9D48-D20D-43DF-9AF5-F7C3C353992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</xdr:col>
      <xdr:colOff>152400</xdr:colOff>
      <xdr:row>13</xdr:row>
      <xdr:rowOff>19050</xdr:rowOff>
    </xdr:from>
    <xdr:to>
      <xdr:col>8</xdr:col>
      <xdr:colOff>152400</xdr:colOff>
      <xdr:row>27</xdr:row>
      <xdr:rowOff>95250</xdr:rowOff>
    </xdr:to>
    <xdr:graphicFrame macro="">
      <xdr:nvGraphicFramePr>
        <xdr:cNvPr id="6" name="Grafico 1">
          <a:extLst>
            <a:ext uri="{FF2B5EF4-FFF2-40B4-BE49-F238E27FC236}">
              <a16:creationId xmlns:a16="http://schemas.microsoft.com/office/drawing/2014/main" id="{95A47289-57FD-456F-AA77-6D06B68683C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790575</xdr:colOff>
      <xdr:row>28</xdr:row>
      <xdr:rowOff>38100</xdr:rowOff>
    </xdr:from>
    <xdr:to>
      <xdr:col>7</xdr:col>
      <xdr:colOff>600075</xdr:colOff>
      <xdr:row>42</xdr:row>
      <xdr:rowOff>114300</xdr:rowOff>
    </xdr:to>
    <xdr:graphicFrame macro="">
      <xdr:nvGraphicFramePr>
        <xdr:cNvPr id="7" name="Grafico 1">
          <a:extLst>
            <a:ext uri="{FF2B5EF4-FFF2-40B4-BE49-F238E27FC236}">
              <a16:creationId xmlns:a16="http://schemas.microsoft.com/office/drawing/2014/main" id="{FBBE3362-4E62-4D26-964E-591B7D96645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8</xdr:col>
      <xdr:colOff>457200</xdr:colOff>
      <xdr:row>13</xdr:row>
      <xdr:rowOff>95250</xdr:rowOff>
    </xdr:from>
    <xdr:to>
      <xdr:col>13</xdr:col>
      <xdr:colOff>238125</xdr:colOff>
      <xdr:row>27</xdr:row>
      <xdr:rowOff>171450</xdr:rowOff>
    </xdr:to>
    <xdr:graphicFrame macro="">
      <xdr:nvGraphicFramePr>
        <xdr:cNvPr id="8" name="Grafico 1">
          <a:extLst>
            <a:ext uri="{FF2B5EF4-FFF2-40B4-BE49-F238E27FC236}">
              <a16:creationId xmlns:a16="http://schemas.microsoft.com/office/drawing/2014/main" id="{3E9BC551-72AB-449A-8499-60A87C45D23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21</xdr:col>
      <xdr:colOff>285750</xdr:colOff>
      <xdr:row>0</xdr:row>
      <xdr:rowOff>142875</xdr:rowOff>
    </xdr:from>
    <xdr:to>
      <xdr:col>28</xdr:col>
      <xdr:colOff>590550</xdr:colOff>
      <xdr:row>15</xdr:row>
      <xdr:rowOff>28575</xdr:rowOff>
    </xdr:to>
    <xdr:graphicFrame macro="">
      <xdr:nvGraphicFramePr>
        <xdr:cNvPr id="9" name="Grafico 1">
          <a:extLst>
            <a:ext uri="{FF2B5EF4-FFF2-40B4-BE49-F238E27FC236}">
              <a16:creationId xmlns:a16="http://schemas.microsoft.com/office/drawing/2014/main" id="{02E83402-45B8-43A5-AD78-6F2ADD0975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3:B5"/>
  <sheetViews>
    <sheetView workbookViewId="0">
      <selection activeCell="P3" sqref="P3"/>
    </sheetView>
  </sheetViews>
  <sheetFormatPr defaultRowHeight="15" x14ac:dyDescent="0.25"/>
  <sheetData>
    <row r="3" spans="2:2" x14ac:dyDescent="0.25">
      <c r="B3" t="s">
        <v>1</v>
      </c>
    </row>
    <row r="5" spans="2:2" x14ac:dyDescent="0.25">
      <c r="B5" t="s">
        <v>0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1E4AC0-70F3-4644-9FD6-FA455417319C}">
  <sheetPr codeName="Sheet2"/>
  <dimension ref="A3:M20"/>
  <sheetViews>
    <sheetView tabSelected="1" topLeftCell="P1" workbookViewId="0">
      <selection activeCell="AE7" sqref="AE7"/>
    </sheetView>
  </sheetViews>
  <sheetFormatPr defaultRowHeight="15" x14ac:dyDescent="0.25"/>
  <cols>
    <col min="1" max="1" width="8" bestFit="1" customWidth="1"/>
    <col min="2" max="2" width="12" bestFit="1" customWidth="1"/>
    <col min="3" max="3" width="13.5703125" bestFit="1" customWidth="1"/>
    <col min="4" max="5" width="9.7109375" bestFit="1" customWidth="1"/>
    <col min="6" max="6" width="14.28515625" bestFit="1" customWidth="1"/>
    <col min="7" max="7" width="12.140625" bestFit="1" customWidth="1"/>
    <col min="9" max="9" width="10.5703125" bestFit="1" customWidth="1"/>
    <col min="10" max="10" width="15.7109375" bestFit="1" customWidth="1"/>
    <col min="11" max="11" width="13.7109375" bestFit="1" customWidth="1"/>
    <col min="12" max="12" width="16.7109375" bestFit="1" customWidth="1"/>
    <col min="13" max="13" width="15.140625" bestFit="1" customWidth="1"/>
  </cols>
  <sheetData>
    <row r="3" spans="1:13" x14ac:dyDescent="0.25">
      <c r="H3" s="4" t="s">
        <v>22</v>
      </c>
      <c r="I3" s="3">
        <v>0.13009999999999999</v>
      </c>
      <c r="J3" s="3">
        <v>-0.44550000000000001</v>
      </c>
      <c r="K3" s="3">
        <v>0</v>
      </c>
    </row>
    <row r="4" spans="1:13" s="2" customFormat="1" x14ac:dyDescent="0.25">
      <c r="A4" s="2" t="s">
        <v>13</v>
      </c>
      <c r="B4" s="2" t="s">
        <v>14</v>
      </c>
      <c r="C4" s="2" t="s">
        <v>5</v>
      </c>
      <c r="D4" s="2" t="s">
        <v>4</v>
      </c>
      <c r="E4" s="2" t="s">
        <v>16</v>
      </c>
      <c r="F4" s="2" t="s">
        <v>2</v>
      </c>
      <c r="G4" s="2" t="s">
        <v>3</v>
      </c>
      <c r="I4" s="2" t="s">
        <v>17</v>
      </c>
      <c r="J4" s="2" t="s">
        <v>18</v>
      </c>
      <c r="K4" s="2" t="s">
        <v>19</v>
      </c>
      <c r="L4" s="2" t="s">
        <v>21</v>
      </c>
      <c r="M4" s="2" t="s">
        <v>20</v>
      </c>
    </row>
    <row r="5" spans="1:13" x14ac:dyDescent="0.25">
      <c r="A5" t="s">
        <v>12</v>
      </c>
      <c r="B5" t="s">
        <v>12</v>
      </c>
      <c r="C5" t="s">
        <v>6</v>
      </c>
      <c r="D5" t="s">
        <v>6</v>
      </c>
      <c r="E5" t="s">
        <v>6</v>
      </c>
      <c r="F5" t="s">
        <v>6</v>
      </c>
      <c r="G5" t="s">
        <v>6</v>
      </c>
      <c r="I5" t="s">
        <v>6</v>
      </c>
      <c r="J5" t="s">
        <v>6</v>
      </c>
      <c r="K5" t="s">
        <v>6</v>
      </c>
      <c r="L5" t="s">
        <v>6</v>
      </c>
      <c r="M5" t="s">
        <v>12</v>
      </c>
    </row>
    <row r="6" spans="1:13" x14ac:dyDescent="0.25">
      <c r="A6">
        <v>0</v>
      </c>
      <c r="B6">
        <v>0</v>
      </c>
      <c r="C6">
        <v>0.25</v>
      </c>
      <c r="D6" s="1" t="s">
        <v>10</v>
      </c>
      <c r="E6" s="1" t="s">
        <v>9</v>
      </c>
      <c r="F6" s="1" t="s">
        <v>7</v>
      </c>
      <c r="G6" s="1" t="s">
        <v>8</v>
      </c>
    </row>
    <row r="7" spans="1:13" x14ac:dyDescent="0.25">
      <c r="A7">
        <v>50</v>
      </c>
      <c r="B7">
        <v>34.1</v>
      </c>
      <c r="C7">
        <v>0.60199999999999998</v>
      </c>
      <c r="D7">
        <v>108</v>
      </c>
      <c r="E7">
        <v>108.602</v>
      </c>
      <c r="F7">
        <v>108.616</v>
      </c>
      <c r="G7">
        <v>107.947</v>
      </c>
      <c r="I7">
        <f xml:space="preserve"> E7-D7 - I$3</f>
        <v>0.47190000000000387</v>
      </c>
      <c r="J7">
        <f xml:space="preserve"> F7-E7 - J$3</f>
        <v>0.4594999999999958</v>
      </c>
      <c r="K7">
        <f xml:space="preserve"> G7-E7 - K$3</f>
        <v>-0.65500000000000114</v>
      </c>
      <c r="L7">
        <f>F7-G7</f>
        <v>0.66899999999999693</v>
      </c>
      <c r="M7">
        <f xml:space="preserve"> B7-A7</f>
        <v>-15.899999999999999</v>
      </c>
    </row>
    <row r="8" spans="1:13" x14ac:dyDescent="0.25">
      <c r="A8">
        <v>100</v>
      </c>
      <c r="B8">
        <v>84.6</v>
      </c>
      <c r="C8">
        <v>1.0189999999999999</v>
      </c>
      <c r="D8">
        <v>108</v>
      </c>
      <c r="E8">
        <v>109.01900000000001</v>
      </c>
      <c r="F8">
        <v>109.43</v>
      </c>
      <c r="G8">
        <v>108.76600000000001</v>
      </c>
      <c r="I8">
        <f t="shared" ref="I8:I12" si="0" xml:space="preserve"> E8-D8 - I$3</f>
        <v>0.88890000000000546</v>
      </c>
      <c r="J8">
        <f t="shared" ref="J8:J12" si="1" xml:space="preserve"> F8-E8 - J$3</f>
        <v>0.85650000000000137</v>
      </c>
      <c r="K8">
        <f t="shared" ref="K8:K12" si="2" xml:space="preserve"> G8-E8 - K$3</f>
        <v>-0.25300000000000011</v>
      </c>
      <c r="L8">
        <f t="shared" ref="L8:L12" si="3">F8-G8</f>
        <v>0.66400000000000148</v>
      </c>
      <c r="M8">
        <f t="shared" ref="M8:M12" si="4" xml:space="preserve"> B8-A8</f>
        <v>-15.400000000000006</v>
      </c>
    </row>
    <row r="9" spans="1:13" x14ac:dyDescent="0.25">
      <c r="A9">
        <v>150</v>
      </c>
      <c r="B9">
        <v>135</v>
      </c>
      <c r="C9">
        <v>1.4470000000000001</v>
      </c>
      <c r="D9">
        <v>108</v>
      </c>
      <c r="E9">
        <v>109.447</v>
      </c>
      <c r="F9">
        <v>110.274</v>
      </c>
      <c r="G9">
        <v>109.601</v>
      </c>
      <c r="I9">
        <f t="shared" si="0"/>
        <v>1.3169000000000026</v>
      </c>
      <c r="J9">
        <f t="shared" si="1"/>
        <v>1.2724999999999982</v>
      </c>
      <c r="K9">
        <f t="shared" si="2"/>
        <v>0.15399999999999636</v>
      </c>
      <c r="L9">
        <f t="shared" si="3"/>
        <v>0.67300000000000182</v>
      </c>
      <c r="M9">
        <f t="shared" si="4"/>
        <v>-15</v>
      </c>
    </row>
    <row r="10" spans="1:13" x14ac:dyDescent="0.25">
      <c r="A10">
        <v>200</v>
      </c>
      <c r="B10">
        <v>185.5</v>
      </c>
      <c r="C10">
        <v>1.889</v>
      </c>
      <c r="D10">
        <v>108</v>
      </c>
      <c r="E10">
        <v>109.889</v>
      </c>
      <c r="F10">
        <v>111.149</v>
      </c>
      <c r="G10">
        <v>110.47199999999999</v>
      </c>
      <c r="I10">
        <f t="shared" si="0"/>
        <v>1.7588999999999957</v>
      </c>
      <c r="J10">
        <f t="shared" si="1"/>
        <v>1.7055000000000051</v>
      </c>
      <c r="K10">
        <f t="shared" si="2"/>
        <v>0.58299999999999841</v>
      </c>
      <c r="L10">
        <f t="shared" si="3"/>
        <v>0.67700000000000671</v>
      </c>
      <c r="M10">
        <f t="shared" si="4"/>
        <v>-14.5</v>
      </c>
    </row>
    <row r="11" spans="1:13" x14ac:dyDescent="0.25">
      <c r="A11">
        <v>250</v>
      </c>
      <c r="B11">
        <v>235.7</v>
      </c>
      <c r="C11">
        <v>2.3540000000000001</v>
      </c>
      <c r="D11">
        <v>108</v>
      </c>
      <c r="E11">
        <v>110.354</v>
      </c>
      <c r="F11">
        <v>112.048</v>
      </c>
      <c r="G11">
        <v>111.35599999999999</v>
      </c>
      <c r="I11">
        <f t="shared" si="0"/>
        <v>2.2238999999999991</v>
      </c>
      <c r="J11">
        <f t="shared" si="1"/>
        <v>2.1395000000000026</v>
      </c>
      <c r="K11">
        <f t="shared" si="2"/>
        <v>1.0019999999999953</v>
      </c>
      <c r="L11">
        <f t="shared" si="3"/>
        <v>0.69200000000000728</v>
      </c>
      <c r="M11">
        <f t="shared" si="4"/>
        <v>-14.300000000000011</v>
      </c>
    </row>
    <row r="12" spans="1:13" x14ac:dyDescent="0.25">
      <c r="A12">
        <v>300</v>
      </c>
      <c r="B12">
        <v>285.8</v>
      </c>
      <c r="C12">
        <v>2.8340000000000001</v>
      </c>
      <c r="D12">
        <v>108</v>
      </c>
      <c r="E12">
        <v>110.834</v>
      </c>
      <c r="F12">
        <v>113.01</v>
      </c>
      <c r="G12">
        <v>112.325</v>
      </c>
      <c r="I12">
        <f t="shared" si="0"/>
        <v>2.7039000000000031</v>
      </c>
      <c r="J12">
        <f t="shared" si="1"/>
        <v>2.6215000000000019</v>
      </c>
      <c r="K12">
        <f t="shared" si="2"/>
        <v>1.4909999999999997</v>
      </c>
      <c r="L12">
        <f t="shared" si="3"/>
        <v>0.68500000000000227</v>
      </c>
      <c r="M12">
        <f t="shared" si="4"/>
        <v>-14.199999999999989</v>
      </c>
    </row>
    <row r="14" spans="1:13" x14ac:dyDescent="0.25">
      <c r="A14" t="s">
        <v>11</v>
      </c>
      <c r="B14" t="s">
        <v>11</v>
      </c>
    </row>
    <row r="15" spans="1:13" x14ac:dyDescent="0.25">
      <c r="A15">
        <f t="shared" ref="A15:A20" si="5">(C7-C6)/(A7-A6)</f>
        <v>7.0399999999999994E-3</v>
      </c>
      <c r="B15">
        <f t="shared" ref="B15:B20" si="6">(C7-C6)/(B7-B6)</f>
        <v>1.0322580645161289E-2</v>
      </c>
    </row>
    <row r="16" spans="1:13" x14ac:dyDescent="0.25">
      <c r="A16">
        <f t="shared" si="5"/>
        <v>8.3399999999999985E-3</v>
      </c>
      <c r="B16">
        <f t="shared" si="6"/>
        <v>8.2574257425742578E-3</v>
      </c>
    </row>
    <row r="17" spans="1:2" x14ac:dyDescent="0.25">
      <c r="A17">
        <f t="shared" si="5"/>
        <v>8.5600000000000034E-3</v>
      </c>
      <c r="B17">
        <f t="shared" si="6"/>
        <v>8.4920634920634935E-3</v>
      </c>
    </row>
    <row r="18" spans="1:2" x14ac:dyDescent="0.25">
      <c r="A18">
        <f t="shared" si="5"/>
        <v>8.8399999999999989E-3</v>
      </c>
      <c r="B18">
        <f t="shared" si="6"/>
        <v>8.7524752475247516E-3</v>
      </c>
    </row>
    <row r="19" spans="1:2" x14ac:dyDescent="0.25">
      <c r="A19">
        <f t="shared" si="5"/>
        <v>9.300000000000001E-3</v>
      </c>
      <c r="B19">
        <f t="shared" si="6"/>
        <v>9.2629482071713183E-3</v>
      </c>
    </row>
    <row r="20" spans="1:2" x14ac:dyDescent="0.25">
      <c r="A20">
        <f t="shared" si="5"/>
        <v>9.5999999999999992E-3</v>
      </c>
      <c r="B20">
        <f t="shared" si="6"/>
        <v>9.5808383233532881E-3</v>
      </c>
    </row>
  </sheetData>
  <pageMargins left="0.7" right="0.7" top="0.75" bottom="0.75" header="0.3" footer="0.3"/>
  <pageSetup orientation="portrait" horizontalDpi="4294967295" verticalDpi="4294967295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D786F6-D340-44E6-ADCA-B694DE66A22F}">
  <sheetPr codeName="Sheet3"/>
  <dimension ref="C6"/>
  <sheetViews>
    <sheetView workbookViewId="0">
      <selection activeCell="C13" sqref="C13"/>
    </sheetView>
  </sheetViews>
  <sheetFormatPr defaultRowHeight="15" x14ac:dyDescent="0.25"/>
  <sheetData>
    <row r="6" spans="3:3" x14ac:dyDescent="0.25">
      <c r="C6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Temperature capillary</vt:lpstr>
      <vt:lpstr>Pressure drop</vt:lpstr>
      <vt:lpstr>reference mass flow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Robert Berg</cp:lastModifiedBy>
  <dcterms:created xsi:type="dcterms:W3CDTF">2015-06-05T18:19:34Z</dcterms:created>
  <dcterms:modified xsi:type="dcterms:W3CDTF">2021-04-24T19:28:26Z</dcterms:modified>
</cp:coreProperties>
</file>